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КРПКС___ПО РИП\60_25 шифр IT.P.23-20\на ЦЗК\на размещение\Блок 7 НМЦД\"/>
    </mc:Choice>
  </mc:AlternateContent>
  <bookViews>
    <workbookView xWindow="0" yWindow="0" windowWidth="19183" windowHeight="7029" tabRatio="545"/>
  </bookViews>
  <sheets>
    <sheet name="НМЦД" sheetId="35" r:id="rId1"/>
  </sheets>
  <externalReferences>
    <externalReference r:id="rId2"/>
    <externalReference r:id="rId3"/>
    <externalReference r:id="rId4"/>
  </externalReferences>
  <definedNames>
    <definedName name="_Hlk96863196" localSheetId="0">НМЦД!#REF!</definedName>
    <definedName name="_Sort" hidden="1">[1]Цена!#REF!</definedName>
    <definedName name="AS2DocOpenMode" hidden="1">"AS2DocumentEdit"</definedName>
    <definedName name="cntNumber">'[2]Счет-Фактура'!#REF!</definedName>
    <definedName name="cntPayerCountCor">'[2]Счет-Фактура'!#REF!</definedName>
    <definedName name="cntQnt">'[2]Счет-Фактура'!#REF!</definedName>
    <definedName name="cntSuppAddr2">'[2]Счет-Фактура'!#REF!</definedName>
    <definedName name="cntSuppMFO1">'[2]Счет-Фактура'!#REF!</definedName>
    <definedName name="cntUnit">'[2]Счет-Фактура'!#REF!</definedName>
    <definedName name="l" hidden="1">{#N/A,#N/A,FALSE,"Расчет вспомогательных"}</definedName>
    <definedName name="m" hidden="1">{#N/A,#N/A,FALSE,"Расчет вспомогательных"}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u" hidden="1">{#N/A,#N/A,FALSE,"Расчет вспомогательных"}</definedName>
    <definedName name="v" hidden="1">{#N/A,#N/A,FALSE,"Расчет вспомогательных"}</definedName>
    <definedName name="w" hidden="1">{#N/A,#N/A,FALSE,"Расчет вспомогательных"}</definedName>
    <definedName name="wrn.1." hidden="1">{#N/A,#N/A,FALSE,"Расчет вспомогательных"}</definedName>
    <definedName name="wrn.Aging._.and._.Trend._.Analysis." hidden="1">{#N/A,#N/A,FALSE,"Aging Summary";#N/A,#N/A,FALSE,"Ratio Analysis";#N/A,#N/A,FALSE,"Test 120 Day Accts";#N/A,#N/A,FALSE,"Tickmarks"}</definedName>
    <definedName name="y" hidden="1">{#N/A,#N/A,FALSE,"Расчет вспомогательных"}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группы_строек1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'[3]Переменные и константы'!#REF!</definedName>
    <definedName name="Итого_ЗПМ_в_базисных_ценах_с_учетом_к_тов">'[3]Переменные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'[3]Переменные и константы'!#REF!</definedName>
    <definedName name="Итого_материалы_в_базисных_ценах_с_учетом_к_тов">'[3]Переменные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'[3]Переменные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'[3]Переменные и константы'!#REF!</definedName>
    <definedName name="Итого_НР_по_акту_в_базисных_ценах">'[3]Переменные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'[3]Переменные и константы'!#REF!</definedName>
    <definedName name="Итого_ОЗП_в_базисных_ценах_с_учетом_к_тов">'[3]Переменные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'[3]Переменные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'[3]Переменные и константы'!#REF!</definedName>
    <definedName name="Итого_СП_по_акту_в_базисных_ценах">'[3]Переменные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'[3]Переменные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'[3]Переменные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ек" hidden="1">{#N/A,#N/A,FALSE,"Расчет вспомогательных"}</definedName>
    <definedName name="ллло">#REF!</definedName>
    <definedName name="Монтажные_работы_в_базисных_ценах">#REF!</definedName>
    <definedName name="Монтажные_работы_в_текущих_ценах">'[3]Переменные и константы'!#REF!</definedName>
    <definedName name="Монтажные_работы_в_текущих_ценах_по_ресурсному_расчету">'[3]Переменные и константы'!#REF!</definedName>
    <definedName name="Монтажные_работы_в_текущих_ценах_после_применения_индексов">'[3]Переменные и константы'!#REF!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'[3]Переменные и константы'!#REF!</definedName>
    <definedName name="Норм_трудоемкость_осн_рабочих_по_смете_с_учетом_к_тов">'[3]Переменные и константы'!#REF!</definedName>
    <definedName name="Нормативная_трудоемкость_механизаторов_по_смете">'[3]Переменные и константы'!#REF!</definedName>
    <definedName name="Нормативная_трудоемкость_основных_рабочих_по_смете">'[3]Переменные и константы'!#REF!</definedName>
    <definedName name="об_см">#REF!</definedName>
    <definedName name="Оборудование_в_базисных_ценах">#REF!</definedName>
    <definedName name="Оборудование_в_текущих_ценах">'[3]Переменные и константы'!#REF!</definedName>
    <definedName name="Оборудование_в_текущих_ценах_по_ресурсному_расчету">'[3]Переменные и константы'!#REF!</definedName>
    <definedName name="Оборудование_в_текущих_ценах_после_применения_индексов">'[3]Переменные и константы'!#REF!</definedName>
    <definedName name="Обоснование_поправки">#REF!</definedName>
    <definedName name="ОПДК2" hidden="1">{#N/A,#N/A,FALSE,"Расчет вспомогательных"}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к">#REF!</definedName>
    <definedName name="Проверил">#REF!</definedName>
    <definedName name="Прочие_затраты_в_базисных_ценах">#REF!</definedName>
    <definedName name="Прочие_затраты_в_текущих_ценах">'[3]Переменные и константы'!#REF!</definedName>
    <definedName name="Прочие_затраты_в_текущих_ценах_по_ресурсному_расчету">'[3]Переменные и константы'!#REF!</definedName>
    <definedName name="Прочие_затраты_в_текущих_ценах_после_применения_индексов">'[3]Переменные и константы'!#REF!</definedName>
    <definedName name="Районный_к_т_к_ЗП">'[3]Переменные и константы'!#REF!</definedName>
    <definedName name="Районный_к_т_к_ЗП_по_ресурсному_расчету">'[3]Переменные и константы'!#REF!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">#REF!</definedName>
    <definedName name="Сметная_стоимость_в_базисных_ценах">#REF!</definedName>
    <definedName name="Сметная_стоимость_в_текущих_ценах__после_применения_индексов">'[3]Переменные и константы'!#REF!</definedName>
    <definedName name="Сметная_стоимость_по_ресурсному_расчету">#REF!</definedName>
    <definedName name="созд_объекта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'[3]Переменные и константы'!#REF!</definedName>
    <definedName name="Строительные_работы_в_текущих_ценах_по_ресурсному_расчету">'[3]Переменные и константы'!#REF!</definedName>
    <definedName name="Строительные_работы_в_текущих_ценах_после_применения_индексов">'[3]Переменные и константы'!#REF!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62913"/>
</workbook>
</file>

<file path=xl/calcChain.xml><?xml version="1.0" encoding="utf-8"?>
<calcChain xmlns="http://schemas.openxmlformats.org/spreadsheetml/2006/main">
  <c r="C22" i="35" l="1"/>
  <c r="C24" i="35" s="1"/>
  <c r="C23" i="35" s="1"/>
</calcChain>
</file>

<file path=xl/sharedStrings.xml><?xml version="1.0" encoding="utf-8"?>
<sst xmlns="http://schemas.openxmlformats.org/spreadsheetml/2006/main" count="28" uniqueCount="28">
  <si>
    <t>№</t>
  </si>
  <si>
    <t>Расчет  НМЦД:</t>
  </si>
  <si>
    <t>1. Основные характеристики объекта закупки:</t>
  </si>
  <si>
    <t xml:space="preserve">2. Используемый метод определения начальной (максимальной) цены контракта </t>
  </si>
  <si>
    <t>Обоснование начальной (максимальной) цены Договора</t>
  </si>
  <si>
    <t>Наименование объекта</t>
  </si>
  <si>
    <t xml:space="preserve">стоимость, руб.без учета НДС </t>
  </si>
  <si>
    <t>Итого в рублях, без учета НДС:</t>
  </si>
  <si>
    <t xml:space="preserve">Сумма НДС (20%):  </t>
  </si>
  <si>
    <t xml:space="preserve">Всего в рублях, с учетом НДС:  </t>
  </si>
  <si>
    <t>Поставка оборудования  по объекту ПС "Надежда"</t>
  </si>
  <si>
    <t>Строительно-монтажные работы и материалы Подрядчика по объекту ПС "Надежда"</t>
  </si>
  <si>
    <t>Выполнение пуско-наладочных работ по объекту ПС "Надежда"</t>
  </si>
  <si>
    <t>Разработка эксплуатационной документации, актуализация технического проекта и рабочей документации по объекту ПС "Надежда"</t>
  </si>
  <si>
    <t>Командировочные расходы по объекту ПС "Надежда"</t>
  </si>
  <si>
    <t>Строительно-монтажные работы и материалы Подрядчика по объекту ТЭЦ-3</t>
  </si>
  <si>
    <t>Поставка оборудования  по объекту ТЭЦ-3</t>
  </si>
  <si>
    <t>Выполнение пуско-наладочных работ по объекту ТЭЦ-3</t>
  </si>
  <si>
    <t>Разработка эксплуатационной документации, актуализация технического проекта и рабочей документации по объекту ТЭЦ-3</t>
  </si>
  <si>
    <t>Командировочные расходы по объекту ТЭЦ-3</t>
  </si>
  <si>
    <t>Поставка оборудования  по объекту КГЭС</t>
  </si>
  <si>
    <t>Строительно-монтажные работы и материалы Подрядчика по объекту КГЭС</t>
  </si>
  <si>
    <t>Выполнение пуско-наладочных работ по объекту КГЭС</t>
  </si>
  <si>
    <t>Разработка эксплуатационной документации, актуализация технического проекта и рабочей документации по объекту КГЭС</t>
  </si>
  <si>
    <t>Командировочные расходы по объекту КГЭС</t>
  </si>
  <si>
    <t xml:space="preserve">Комплекс работ по поставке оборудования и материалов, выполнения строительно-монтажных и пусконаладочных работ, разработке эксплуатационной документации, и актуализации Технического проекта и Рабочей документации по теме: «Реновация автоматизированной системы диспетчерского управления Норильско-Таймырской энергосистемой», в объеме Пускового комплекса №2 включающего ПС "Надежда", Теплоэлектроцентраль №3, Курейская гидроэлектростанция АО "НТЭК" </t>
  </si>
  <si>
    <t>Выполнение комплекса работ по поставке оборудования и материалов, выполнения строительно-монтажных и пусконаладочных работ, разработке эксплуатационной документации, и актуализации рабочей документации по теме: «Реновация автоматизированной системы диспетчерского управления Норильско-Таймырской энергосистемой», Пусковой комплекс №1, шифр IT.P.23-20</t>
  </si>
  <si>
    <r>
      <t xml:space="preserve">Проектно-сметный метод в соответствии с </t>
    </r>
    <r>
      <rPr>
        <sz val="10"/>
        <rFont val="Tahoma"/>
        <family val="2"/>
        <charset val="204"/>
      </rPr>
      <t>пунктом 7.15.9 раздела 7.15 Положения АО «НТЭК» «О порядке проведения закупок товаров, работ и услуг в АО «НТЭК», утвержденного Протоколом № 33 Общего собрания акционеров АО «НТЭК» от 23.12.2024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</si>
</sst>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(* #,##0.00_);_(* \(#,##0.00\);_(* &quot;-&quot;??_);_(@_)"/>
    <numFmt numFmtId="166" formatCode="_-* #,##0.00\ [$₽-419]_-;\-* #,##0.00\ [$₽-419]_-;_-* &quot;-&quot;??\ [$₽-419]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sz val="1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0" fontId="2" fillId="0" borderId="0">
      <alignment horizontal="center"/>
    </xf>
    <xf numFmtId="0" fontId="4" fillId="0" borderId="0"/>
    <xf numFmtId="0" fontId="2" fillId="0" borderId="1">
      <alignment horizontal="center"/>
    </xf>
    <xf numFmtId="164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0">
    <xf numFmtId="0" fontId="0" fillId="0" borderId="0" xfId="0"/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12" fillId="0" borderId="8" xfId="0" applyFont="1" applyBorder="1" applyAlignment="1">
      <alignment horizontal="justify" vertical="center" wrapText="1"/>
    </xf>
    <xf numFmtId="0" fontId="0" fillId="0" borderId="10" xfId="0" applyBorder="1"/>
    <xf numFmtId="0" fontId="0" fillId="0" borderId="11" xfId="0" applyBorder="1"/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right" vertical="center" wrapText="1"/>
    </xf>
    <xf numFmtId="0" fontId="0" fillId="0" borderId="0" xfId="0" applyBorder="1"/>
    <xf numFmtId="4" fontId="16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/>
    <xf numFmtId="4" fontId="17" fillId="0" borderId="0" xfId="0" applyNumberFormat="1" applyFont="1" applyBorder="1" applyAlignment="1">
      <alignment horizontal="right" vertical="top" wrapText="1"/>
    </xf>
    <xf numFmtId="166" fontId="0" fillId="0" borderId="0" xfId="0" applyNumberFormat="1" applyBorder="1"/>
    <xf numFmtId="0" fontId="6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6" fontId="8" fillId="2" borderId="1" xfId="16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9" fontId="11" fillId="2" borderId="1" xfId="17" applyFont="1" applyFill="1" applyBorder="1" applyAlignment="1">
      <alignment horizontal="left" vertical="center" wrapText="1"/>
    </xf>
    <xf numFmtId="0" fontId="0" fillId="2" borderId="9" xfId="0" applyFill="1" applyBorder="1"/>
    <xf numFmtId="0" fontId="12" fillId="2" borderId="7" xfId="0" applyFont="1" applyFill="1" applyBorder="1" applyAlignment="1">
      <alignment vertical="center" wrapText="1"/>
    </xf>
    <xf numFmtId="4" fontId="12" fillId="2" borderId="7" xfId="0" applyNumberFormat="1" applyFont="1" applyFill="1" applyBorder="1" applyAlignment="1">
      <alignment horizontal="right" vertical="center" wrapText="1"/>
    </xf>
  </cellXfs>
  <cellStyles count="18">
    <cellStyle name="ВедРесурсов" xfId="5"/>
    <cellStyle name="Денежный" xfId="16" builtinId="4"/>
    <cellStyle name="Обычный" xfId="0" builtinId="0"/>
    <cellStyle name="Обычный 12 2 3" xfId="11"/>
    <cellStyle name="Обычный 2" xfId="2"/>
    <cellStyle name="Обычный 2 3" xfId="1"/>
    <cellStyle name="Обычный 2 4" xfId="10"/>
    <cellStyle name="Обычный 21 2 2 2 2 2 2" xfId="7"/>
    <cellStyle name="Обычный 25 3" xfId="9"/>
    <cellStyle name="Обычный 3" xfId="4"/>
    <cellStyle name="Обычный 4 2" xfId="8"/>
    <cellStyle name="Обычный 6 2" xfId="13"/>
    <cellStyle name="Процентный" xfId="17" builtinId="5"/>
    <cellStyle name="Титул" xfId="3"/>
    <cellStyle name="Финансовый 12" xfId="15"/>
    <cellStyle name="Финансовый 2" xfId="6"/>
    <cellStyle name="Финансовый 2 2" xfId="14"/>
    <cellStyle name="Финансовый 3" xfId="12"/>
  </cellStyles>
  <dxfs count="0"/>
  <tableStyles count="0" defaultTableStyle="TableStyleMedium2" defaultPivotStyle="PivotStyleLight16"/>
  <colors>
    <mruColors>
      <color rgb="FFB8F3F6"/>
      <color rgb="FFCCCCFF"/>
      <color rgb="FFFFCCFF"/>
      <color rgb="FFDDFAFB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LIPBRD\PEU\&#1041;&#1102;&#1076;&#1078;&#1077;&#1090;&#1099;\2003&#1075;&#1086;&#1076;\&#1043;&#1086;&#1076;&#1086;&#1074;&#1086;&#1081;%20&#1073;&#1102;&#1076;&#1078;&#1077;&#1090;%2016.01.03\&#1057;&#1084;&#1077;&#1090;&#1072;\1%20&#1082;&#1074;&#1072;&#1088;&#1090;&#1072;&#1083;%202003\&#1056;&#1072;&#1089;&#1095;&#1077;&#1090;&#1099;%20&#1082;%20&#1089;&#1084;&#1077;&#1090;&#1077;%201&#1082;&#1074;%202003%20&#1075;.%20%20%20%20%20%20%20%20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овия"/>
      <sheetName val="Цена"/>
      <sheetName val="Сырье"/>
      <sheetName val="Услуги промхарактера"/>
      <sheetName val="Ремонты"/>
      <sheetName val="Материалы 1"/>
      <sheetName val="Материалы"/>
      <sheetName val="Справочники"/>
      <sheetName val="Загрузка"/>
      <sheetName val="Исх. данные_макро"/>
      <sheetName val="Справочник"/>
      <sheetName val="СВОД"/>
      <sheetName val="Sheet1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="77" zoomScaleNormal="77" workbookViewId="0">
      <selection activeCell="C17" sqref="C17"/>
    </sheetView>
  </sheetViews>
  <sheetFormatPr defaultRowHeight="14.6" x14ac:dyDescent="0.4"/>
  <cols>
    <col min="2" max="2" width="105.07421875" customWidth="1"/>
    <col min="3" max="3" width="68.53515625" customWidth="1"/>
    <col min="5" max="5" width="8.69140625" style="10"/>
    <col min="6" max="6" width="17.53515625" style="10" customWidth="1"/>
    <col min="7" max="7" width="8.69140625" style="10"/>
  </cols>
  <sheetData>
    <row r="1" spans="1:7" ht="15" customHeight="1" x14ac:dyDescent="0.4">
      <c r="A1" s="15" t="s">
        <v>4</v>
      </c>
      <c r="B1" s="15"/>
      <c r="C1" s="15"/>
    </row>
    <row r="2" spans="1:7" ht="44.05" customHeight="1" x14ac:dyDescent="0.4">
      <c r="A2" s="21" t="s">
        <v>26</v>
      </c>
      <c r="B2" s="21"/>
      <c r="C2" s="21"/>
    </row>
    <row r="3" spans="1:7" ht="96.55" customHeight="1" x14ac:dyDescent="0.4">
      <c r="A3" s="19" t="s">
        <v>2</v>
      </c>
      <c r="B3" s="20"/>
      <c r="C3" s="1" t="s">
        <v>25</v>
      </c>
    </row>
    <row r="4" spans="1:7" ht="55.5" customHeight="1" x14ac:dyDescent="0.4">
      <c r="A4" s="17" t="s">
        <v>3</v>
      </c>
      <c r="B4" s="18"/>
      <c r="C4" s="2" t="s">
        <v>27</v>
      </c>
    </row>
    <row r="5" spans="1:7" ht="15" customHeight="1" x14ac:dyDescent="0.4">
      <c r="A5" s="16" t="s">
        <v>1</v>
      </c>
      <c r="B5" s="16"/>
      <c r="C5" s="16"/>
    </row>
    <row r="6" spans="1:7" ht="15" customHeight="1" x14ac:dyDescent="0.4">
      <c r="A6" s="6" t="s">
        <v>0</v>
      </c>
      <c r="B6" s="7" t="s">
        <v>5</v>
      </c>
      <c r="C6" s="8" t="s">
        <v>6</v>
      </c>
    </row>
    <row r="7" spans="1:7" x14ac:dyDescent="0.4">
      <c r="A7" s="22">
        <v>1</v>
      </c>
      <c r="B7" s="23" t="s">
        <v>10</v>
      </c>
      <c r="C7" s="24">
        <v>32844438.629999999</v>
      </c>
    </row>
    <row r="8" spans="1:7" x14ac:dyDescent="0.4">
      <c r="A8" s="22">
        <v>2</v>
      </c>
      <c r="B8" s="25" t="s">
        <v>11</v>
      </c>
      <c r="C8" s="24">
        <v>33040723.280000001</v>
      </c>
      <c r="F8" s="14"/>
    </row>
    <row r="9" spans="1:7" x14ac:dyDescent="0.4">
      <c r="A9" s="22">
        <v>3</v>
      </c>
      <c r="B9" s="23" t="s">
        <v>12</v>
      </c>
      <c r="C9" s="24">
        <v>53510074.189999998</v>
      </c>
    </row>
    <row r="10" spans="1:7" ht="27.45" x14ac:dyDescent="0.4">
      <c r="A10" s="22">
        <v>4</v>
      </c>
      <c r="B10" s="26" t="s">
        <v>13</v>
      </c>
      <c r="C10" s="24">
        <v>1689733.84</v>
      </c>
      <c r="F10" s="11"/>
    </row>
    <row r="11" spans="1:7" x14ac:dyDescent="0.4">
      <c r="A11" s="22">
        <v>5</v>
      </c>
      <c r="B11" s="25" t="s">
        <v>14</v>
      </c>
      <c r="C11" s="24">
        <v>18266130</v>
      </c>
      <c r="E11" s="11"/>
      <c r="F11" s="11"/>
      <c r="G11" s="12"/>
    </row>
    <row r="12" spans="1:7" ht="24.75" customHeight="1" x14ac:dyDescent="0.4">
      <c r="A12" s="22">
        <v>6</v>
      </c>
      <c r="B12" s="23" t="s">
        <v>16</v>
      </c>
      <c r="C12" s="24">
        <v>24118739.199999999</v>
      </c>
      <c r="E12" s="13"/>
      <c r="F12" s="13"/>
      <c r="G12" s="12"/>
    </row>
    <row r="13" spans="1:7" x14ac:dyDescent="0.4">
      <c r="A13" s="22">
        <v>7</v>
      </c>
      <c r="B13" s="25" t="s">
        <v>15</v>
      </c>
      <c r="C13" s="24">
        <v>19935465.530000001</v>
      </c>
    </row>
    <row r="14" spans="1:7" x14ac:dyDescent="0.4">
      <c r="A14" s="22">
        <v>8</v>
      </c>
      <c r="B14" s="23" t="s">
        <v>17</v>
      </c>
      <c r="C14" s="24">
        <v>51523941.109999999</v>
      </c>
    </row>
    <row r="15" spans="1:7" ht="27.45" x14ac:dyDescent="0.4">
      <c r="A15" s="22">
        <v>9</v>
      </c>
      <c r="B15" s="25" t="s">
        <v>18</v>
      </c>
      <c r="C15" s="24">
        <v>1415917.69</v>
      </c>
    </row>
    <row r="16" spans="1:7" x14ac:dyDescent="0.4">
      <c r="A16" s="22">
        <v>10</v>
      </c>
      <c r="B16" s="25" t="s">
        <v>19</v>
      </c>
      <c r="C16" s="24">
        <v>15293792</v>
      </c>
    </row>
    <row r="17" spans="1:6" x14ac:dyDescent="0.4">
      <c r="A17" s="22">
        <v>11</v>
      </c>
      <c r="B17" s="23" t="s">
        <v>20</v>
      </c>
      <c r="C17" s="24">
        <v>43061939</v>
      </c>
      <c r="F17" s="14"/>
    </row>
    <row r="18" spans="1:6" x14ac:dyDescent="0.4">
      <c r="A18" s="22">
        <v>12</v>
      </c>
      <c r="B18" s="25" t="s">
        <v>21</v>
      </c>
      <c r="C18" s="24">
        <v>30744877.09</v>
      </c>
    </row>
    <row r="19" spans="1:6" x14ac:dyDescent="0.4">
      <c r="A19" s="22">
        <v>13</v>
      </c>
      <c r="B19" s="23" t="s">
        <v>22</v>
      </c>
      <c r="C19" s="24">
        <v>33821414.539999999</v>
      </c>
    </row>
    <row r="20" spans="1:6" ht="27.45" x14ac:dyDescent="0.4">
      <c r="A20" s="22">
        <v>14</v>
      </c>
      <c r="B20" s="25" t="s">
        <v>23</v>
      </c>
      <c r="C20" s="24">
        <v>1394300.63</v>
      </c>
    </row>
    <row r="21" spans="1:6" ht="15" thickBot="1" x14ac:dyDescent="0.45">
      <c r="A21" s="22">
        <v>15</v>
      </c>
      <c r="B21" s="25" t="s">
        <v>24</v>
      </c>
      <c r="C21" s="24">
        <v>13853452</v>
      </c>
    </row>
    <row r="22" spans="1:6" x14ac:dyDescent="0.4">
      <c r="A22" s="27"/>
      <c r="B22" s="28" t="s">
        <v>7</v>
      </c>
      <c r="C22" s="29">
        <f>SUM(C7:C21)</f>
        <v>374514938.72999996</v>
      </c>
    </row>
    <row r="23" spans="1:6" ht="15" thickBot="1" x14ac:dyDescent="0.45">
      <c r="A23" s="4"/>
      <c r="B23" s="3" t="s">
        <v>8</v>
      </c>
      <c r="C23" s="9">
        <f>C24-C22</f>
        <v>74902987.745999992</v>
      </c>
    </row>
    <row r="24" spans="1:6" ht="15" thickBot="1" x14ac:dyDescent="0.45">
      <c r="A24" s="5"/>
      <c r="B24" s="3" t="s">
        <v>9</v>
      </c>
      <c r="C24" s="9">
        <f>C22*1.2</f>
        <v>449417926.47599995</v>
      </c>
    </row>
  </sheetData>
  <mergeCells count="5">
    <mergeCell ref="A1:C1"/>
    <mergeCell ref="A5:C5"/>
    <mergeCell ref="A4:B4"/>
    <mergeCell ref="A3:B3"/>
    <mergeCell ref="A2:C2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НМЦД</vt:lpstr>
    </vt:vector>
  </TitlesOfParts>
  <Company>JSC NTEC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Виктория Владимировна</dc:creator>
  <cp:lastModifiedBy>Макушина Эльвира Вячеславовна</cp:lastModifiedBy>
  <cp:lastPrinted>2019-12-05T03:46:35Z</cp:lastPrinted>
  <dcterms:created xsi:type="dcterms:W3CDTF">2018-06-15T08:42:02Z</dcterms:created>
  <dcterms:modified xsi:type="dcterms:W3CDTF">2025-05-30T07:43:24Z</dcterms:modified>
</cp:coreProperties>
</file>